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3FB5F35C-2F72-4AEC-BBB6-C9C4232B7AA3}" xr6:coauthVersionLast="36" xr6:coauthVersionMax="36" xr10:uidLastSave="{00000000-0000-0000-0000-000000000000}"/>
  <bookViews>
    <workbookView xWindow="120" yWindow="105" windowWidth="15120" windowHeight="8010" xr2:uid="{00000000-000D-0000-FFFF-FFFF00000000}"/>
  </bookViews>
  <sheets>
    <sheet name="2025" sheetId="4" r:id="rId1"/>
  </sheets>
  <definedNames>
    <definedName name="_xlnm.Print_Titles" localSheetId="0">'2025'!$5:$6</definedName>
    <definedName name="_xlnm.Print_Area" localSheetId="0">'2025'!$A$1:$C$65</definedName>
  </definedNames>
  <calcPr calcId="191029"/>
</workbook>
</file>

<file path=xl/calcChain.xml><?xml version="1.0" encoding="utf-8"?>
<calcChain xmlns="http://schemas.openxmlformats.org/spreadsheetml/2006/main">
  <c r="C46" i="4" l="1"/>
  <c r="C25" i="4" l="1"/>
  <c r="C24" i="4" l="1"/>
  <c r="C33" i="4"/>
  <c r="C31" i="4"/>
  <c r="C60" i="4" l="1"/>
  <c r="C34" i="4"/>
  <c r="C27" i="4"/>
  <c r="C19" i="4"/>
  <c r="C17" i="4"/>
  <c r="C16" i="4"/>
  <c r="C10" i="4"/>
  <c r="C62" i="4" l="1"/>
  <c r="C64" i="4"/>
  <c r="C55" i="4"/>
  <c r="C23" i="4" l="1"/>
  <c r="C35" i="4"/>
  <c r="C32" i="4"/>
  <c r="C29" i="4"/>
  <c r="C26" i="4"/>
  <c r="C20" i="4"/>
  <c r="C18" i="4"/>
  <c r="C15" i="4"/>
  <c r="C13" i="4"/>
  <c r="C11" i="4"/>
  <c r="C9" i="4"/>
  <c r="C22" i="4" l="1"/>
  <c r="C8" i="4"/>
  <c r="C7" i="4" l="1"/>
  <c r="C61" i="4"/>
  <c r="C45" i="4" l="1"/>
  <c r="C43" i="4" l="1"/>
  <c r="C63" i="4"/>
  <c r="C48" i="4"/>
  <c r="C41" i="4"/>
  <c r="C59" i="4"/>
  <c r="C57" i="4"/>
  <c r="C54" i="4"/>
  <c r="C52" i="4"/>
  <c r="C50" i="4"/>
  <c r="C40" i="4" l="1"/>
  <c r="C56" i="4"/>
  <c r="C47" i="4"/>
  <c r="C39" i="4" l="1"/>
  <c r="C38" i="4" s="1"/>
  <c r="C65" i="4" s="1"/>
</calcChain>
</file>

<file path=xl/sharedStrings.xml><?xml version="1.0" encoding="utf-8"?>
<sst xmlns="http://schemas.openxmlformats.org/spreadsheetml/2006/main" count="123" uniqueCount="119">
  <si>
    <t>ВСЕГО ДОХОДОВ</t>
  </si>
  <si>
    <t>Субвенции бюджетам городских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</si>
  <si>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</si>
  <si>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Прочие субсидии бюджетам городских поселений</t>
  </si>
  <si>
    <t>Прочие субсидии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</si>
  <si>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</si>
  <si>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</si>
  <si>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</si>
  <si>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ПРОЧИЕ НЕНАЛОГОВЫЕ ДОХОДЫ</t>
  </si>
  <si>
    <t>000 1 14 06000 00 0000 430</t>
  </si>
  <si>
    <t>000 1 14 00000 00 0000 000</t>
  </si>
  <si>
    <t>ДОХОДЫ ОТ ПРОДАЖИ МАТЕРИАЛЬНЫХ И НЕМАТЕРИАЛЬНЫХ АКТИВОВ</t>
  </si>
  <si>
    <t>000 1 13 00000 00 0000 000</t>
  </si>
  <si>
    <t>ДОХОДЫ ОТ ОКАЗАНИЯ ПЛАТНЫХ УСЛУГ И КОМПЕНСАЦИИ ЗАТРАТ ГОСУДАРСТВА</t>
  </si>
  <si>
    <t>000 1 11 09000 00 0000 120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</si>
  <si>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</si>
  <si>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</si>
  <si>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ГОСУДАРСТВЕННАЯ ПОШЛИНА</t>
  </si>
  <si>
    <t>Земельный налог</t>
  </si>
  <si>
    <t>Налог на имущество физических лиц</t>
  </si>
  <si>
    <t>000 1 06 00000 00 0000 000</t>
  </si>
  <si>
    <t>НАЛОГИ НА ИМУЩЕСТВО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</si>
  <si>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</si>
  <si>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</si>
  <si>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</si>
  <si>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</si>
  <si>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Налог на доходы физических лиц</t>
  </si>
  <si>
    <t>000 1 01 00000 00 0000 000</t>
  </si>
  <si>
    <t>НАЛОГИ НА ПРИБЫЛЬ, ДОХОДЫ</t>
  </si>
  <si>
    <t>000 1 00 00000 00 0000 000</t>
  </si>
  <si>
    <t>НАЛОГОВЫЕ И НЕНАЛОГОВЫЕ ДОХОДЫ</t>
  </si>
  <si>
    <t>Код 
бюджетной классификации</t>
  </si>
  <si>
    <t>Наименование платежей</t>
  </si>
  <si>
    <t>000 2 02 00000 00 0000 000</t>
  </si>
  <si>
    <t>000 2 00 00000 00 0000 000</t>
  </si>
  <si>
    <t>000 1 11 05000 00 0000 120</t>
  </si>
  <si>
    <t>000 1 13 01000 00 0000 130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</si>
  <si>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</si>
  <si>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</si>
  <si>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000 1 01 02000 01 0000 110</t>
  </si>
  <si>
    <t>000 1 06 01000 00 0000 110</t>
  </si>
  <si>
    <t>000 1 06 06000 00 0000 110</t>
  </si>
  <si>
    <t>Прочие безвозмездные поступления в бюджеты городских поселений</t>
  </si>
  <si>
    <t>Субсидии бюджетам городских поселений на софинансирование капитальных вложений в объекты муниципальной собственности</t>
  </si>
  <si>
    <t>Субсидии бюджетам бюджетной системы Российской Федерации (межбюджетные субсидии)</t>
  </si>
  <si>
    <t>000 1 17 00000 00 0000 000</t>
  </si>
  <si>
    <t>000 2 02 15001 00 0000 150</t>
  </si>
  <si>
    <t>000 2 02 15001 13 0000 150</t>
  </si>
  <si>
    <t>000 2 02 10000 00 0000 150</t>
  </si>
  <si>
    <t>000 2 02 29999 00 0000 150</t>
  </si>
  <si>
    <t>000 2 02 29999 13 0000 150</t>
  </si>
  <si>
    <t>000 2 02 30000 00 0000 150</t>
  </si>
  <si>
    <t>000 2 02 30024 13 0000 150</t>
  </si>
  <si>
    <t>000 2 02 30024 00 0000 150</t>
  </si>
  <si>
    <t>000 2 02 35118 13 0000 150</t>
  </si>
  <si>
    <t>000 2 02 35118 00 0000 150</t>
  </si>
  <si>
    <t>ПРОЧИЕ БЕЗВОЗМЕЗДНЫЕ ПОСТУПЛЕНИЯ</t>
  </si>
  <si>
    <t>000 2 07 00000 00 0000 000</t>
  </si>
  <si>
    <t>000 2 07 05030 13 0000 150</t>
  </si>
  <si>
    <t>Субсидии бюджетам на софинансирование капитальных вложений в объекты муниципальной собственности</t>
  </si>
  <si>
    <t>000 2 02 27112 00 0000 150</t>
  </si>
  <si>
    <t>000 2 02 27112 13 0000 150</t>
  </si>
  <si>
    <t>НЕНАЛОГОВЫЕ ДОХОДЫ</t>
  </si>
  <si>
    <t>000 1 08 04000 01 0000 110</t>
  </si>
  <si>
    <t>000 1 08 00000 00 0000 000</t>
  </si>
  <si>
    <t>000 1 09 00000 00 0000 000</t>
  </si>
  <si>
    <t>000 1 09 04050 00 0000 110</t>
  </si>
  <si>
    <t>000 2 02 20000 00 0000 150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</si>
  <si>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</si>
  <si>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НАЛОГОВЫЕ  ДОХОДЫ</t>
  </si>
  <si>
    <t>Дотации бюджетам на поддержку мер по обеспечению сбалансированности бюджетов</t>
  </si>
  <si>
    <t>000 2 02 15002 00 0000 150</t>
  </si>
  <si>
    <t>000 2 02 15002 13 0000 150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</si>
  <si>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</si>
  <si>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000 2 02 16001 00 0000 150</t>
  </si>
  <si>
    <t>000 2 02 16001 13 0000 150</t>
  </si>
  <si>
    <t>000 2 02 25555 00 0000 150</t>
  </si>
  <si>
    <t>000 2 02 25555 13 0000 150</t>
  </si>
  <si>
    <t>Субсидии бюджетам городских поселений на реализацию программ формирования современной городской среды</t>
  </si>
  <si>
    <t>000 2 02 20077 00 0000 150</t>
  </si>
  <si>
    <t>000 2 02 20077 13 0000 150</t>
  </si>
  <si>
    <t>000 2 02 40000 00 0000 150</t>
  </si>
  <si>
    <t>Прочие межбюджетные трансферты, передаваемые бюджетам городских поселений</t>
  </si>
  <si>
    <t>000 2 02 49999 13 0000 150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</si>
  <si>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</si>
  <si>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</si>
  <si>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Субсидии бюджетам на реализацию программ формирования современной городской среды</t>
  </si>
  <si>
    <t>тыс. рублей</t>
  </si>
  <si>
    <t>Доходы от оказания платных услуг (работ)</t>
  </si>
  <si>
    <t>Доходы от продажи земельных участков, находящихся в государственной и муниципальной собственности</t>
  </si>
  <si>
    <t>Дотации бюджетам городских поселений на поддержку мер по обеспечению сбалансированности бюджетов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</si>
  <si>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казеных)</t>
  </si>
  <si>
    <t xml:space="preserve">Единый сельскохозяйственный налог </t>
  </si>
  <si>
    <t>000 1 05 03000 01 0000 110</t>
  </si>
  <si>
    <t>ШТРАФЫ, САНКЦИИ, ВОЗМЕЩЕНИЕ УЩЕРБА</t>
  </si>
  <si>
    <t>000 1 16 00000 00 0000 000</t>
  </si>
  <si>
    <t>НАЛОГИ НА СОВОКУПНЫЙ ДОХОД</t>
  </si>
  <si>
    <t>000 1 05 00000 00 0000 000</t>
  </si>
  <si>
    <t>Земельный налог (по обязательствам, возникшим до 1 января 2006 года)</t>
  </si>
  <si>
    <t>000 1 16 07000 00 0000 140</t>
  </si>
  <si>
    <t>000 1 17 01000 00 0000 180</t>
  </si>
  <si>
    <t>Невыясненные поступления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</si>
  <si>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</si>
  <si>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</si>
  <si>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000 1 13 02000 00 0000 130</t>
  </si>
  <si>
    <t>Доходы от компенсации затрат государства</t>
  </si>
  <si>
    <t>000 1 14 02000 00 0000 000</t>
  </si>
  <si>
    <t>ЗАДОЛЖЕННОСТЬ И ПЕРЕРАСЧЕТЫ ПО ОТМЕНЕННЫМ НАЛОГАМ, СБОРАМ И ИНЫМ ОБЯЗАТЕЛЬНЫМ ПЛАТЕЖАМ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</si>
  <si>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</si>
  <si>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</si>
  <si>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</si>
  <si>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</si>
  <si>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ПРОГНОЗИРУЕМЫЕ ДОХОДЫ 
РУДНОГОРСКОГО МУНИЦИПАЛЬНОГО ОБРАЗОВАНИЯ
НА 2025 ГОД</t>
  </si>
  <si>
    <t>План на 2025 год</t>
  </si>
  <si>
    <t>000 1 17 15000 00 0000 150</t>
  </si>
  <si>
    <t>Инициативные платежи</t>
  </si>
  <si>
    <t>000 1 16 18000 00 0000 140</t>
  </si>
  <si>
    <t>Денежные взыскания (штрафы) за нарушение бюджетного законодательства Российской Федерации</t>
  </si>
  <si>
    <t>Приложение № 1  к решению Думы Нижнеилимского муниципального округа "О внесении изменений в Решение Думы Рудногорского городского поселения Нижнеилимского района от 25.12.2024  №  131 "О бюджете Рудногорского муниципального образования на 2025 год и на плановый период 2026 и 2027 годов" 
от "29" октября 2025 года №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</si>
</sst>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р.&quot;"/>
    <numFmt numFmtId="165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Book Antiqua"/>
      <family val="1"/>
      <charset val="204"/>
    </font>
    <font>
      <b/>
      <sz val="12"/>
      <name val="Times New Roman"/>
      <family val="1"/>
      <charset val="204"/>
    </font>
    <font>
      <sz val="9"/>
      <name val="Book Antiqua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9"/>
      <name val="Book Antiqua"/>
      <family val="1"/>
      <charset val="204"/>
    </font>
    <font>
      <b/>
      <sz val="10"/>
      <name val="Book Antiqua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9"/>
      <color rgb="FFFF0000"/>
      <name val="Book Antiqua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0" fontId="1" fillId="0" borderId="0"/>
  </cellStyleXfs>
  <cellXfs count="108">
    <xf numFmtId="0" fontId="0" fillId="0" borderId="0" xfId="0"/>
    <xf numFmtId="0" fontId="2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8" applyFont="1" applyAlignment="1">
      <alignment vertical="center"/>
    </xf>
    <xf numFmtId="0" fontId="5" fillId="0" borderId="0" xfId="6" applyFont="1" applyAlignment="1">
      <alignment vertical="center"/>
    </xf>
    <xf numFmtId="0" fontId="6" fillId="2" borderId="1" xfId="6" applyNumberFormat="1" applyFont="1" applyFill="1" applyBorder="1" applyAlignment="1" applyProtection="1">
      <alignment horizontal="right" vertical="center"/>
      <protection hidden="1"/>
    </xf>
    <xf numFmtId="0" fontId="6" fillId="2" borderId="1" xfId="6" applyNumberFormat="1" applyFont="1" applyFill="1" applyBorder="1" applyAlignment="1" applyProtection="1">
      <alignment vertical="center"/>
      <protection hidden="1"/>
    </xf>
    <xf numFmtId="0" fontId="10" fillId="3" borderId="1" xfId="1" applyFont="1" applyFill="1" applyBorder="1" applyAlignment="1">
      <alignment horizontal="left" vertical="center" wrapText="1" indent="1"/>
    </xf>
    <xf numFmtId="0" fontId="6" fillId="2" borderId="1" xfId="6" applyNumberFormat="1" applyFont="1" applyFill="1" applyBorder="1" applyAlignment="1" applyProtection="1">
      <alignment horizontal="left" vertical="center" wrapText="1"/>
      <protection hidden="1"/>
    </xf>
    <xf numFmtId="0" fontId="7" fillId="0" borderId="0" xfId="6" applyFont="1" applyAlignment="1">
      <alignment vertical="center"/>
    </xf>
    <xf numFmtId="0" fontId="10" fillId="3" borderId="1" xfId="10" applyFont="1" applyFill="1" applyBorder="1" applyAlignment="1">
      <alignment horizontal="left" vertical="center" wrapText="1" indent="1"/>
    </xf>
    <xf numFmtId="0" fontId="10" fillId="3" borderId="1" xfId="9" applyNumberFormat="1" applyFont="1" applyFill="1" applyBorder="1" applyAlignment="1" applyProtection="1">
      <alignment horizontal="left" vertical="center" wrapText="1" indent="1"/>
      <protection hidden="1"/>
    </xf>
    <xf numFmtId="49" fontId="10" fillId="3" borderId="1" xfId="11" applyNumberFormat="1" applyFont="1" applyFill="1" applyBorder="1" applyAlignment="1">
      <alignment horizontal="left" vertical="center" wrapText="1" indent="1"/>
    </xf>
    <xf numFmtId="0" fontId="16" fillId="0" borderId="0" xfId="6" applyFont="1" applyAlignment="1">
      <alignment vertical="center"/>
    </xf>
    <xf numFmtId="0" fontId="17" fillId="0" borderId="0" xfId="6" applyFont="1" applyAlignment="1">
      <alignment vertical="center"/>
    </xf>
    <xf numFmtId="0" fontId="6" fillId="2" borderId="1" xfId="5" applyNumberFormat="1" applyFont="1" applyFill="1" applyBorder="1" applyAlignment="1" applyProtection="1">
      <alignment horizontal="left" vertical="center" wrapText="1"/>
      <protection hidden="1"/>
    </xf>
    <xf numFmtId="0" fontId="13" fillId="0" borderId="0" xfId="6" applyFont="1" applyFill="1" applyAlignment="1" applyProtection="1">
      <alignment vertical="center"/>
      <protection hidden="1"/>
    </xf>
    <xf numFmtId="0" fontId="10" fillId="0" borderId="0" xfId="2" applyNumberFormat="1" applyFont="1" applyFill="1" applyAlignment="1" applyProtection="1">
      <alignment horizontal="center" vertical="center" wrapText="1"/>
      <protection hidden="1"/>
    </xf>
    <xf numFmtId="0" fontId="4" fillId="2" borderId="1" xfId="6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6" applyNumberFormat="1" applyFont="1" applyFill="1" applyBorder="1" applyAlignment="1" applyProtection="1">
      <alignment horizontal="center" vertical="center" wrapText="1"/>
      <protection hidden="1"/>
    </xf>
    <xf numFmtId="49" fontId="4" fillId="3" borderId="1" xfId="11" applyNumberFormat="1" applyFont="1" applyFill="1" applyBorder="1" applyAlignment="1">
      <alignment horizontal="center" vertical="center" wrapText="1"/>
    </xf>
    <xf numFmtId="0" fontId="4" fillId="3" borderId="1" xfId="9" applyNumberFormat="1" applyFont="1" applyFill="1" applyBorder="1" applyAlignment="1" applyProtection="1">
      <alignment horizontal="center" vertical="center" wrapText="1"/>
      <protection hidden="1"/>
    </xf>
    <xf numFmtId="49" fontId="4" fillId="3" borderId="1" xfId="7" applyNumberFormat="1" applyFont="1" applyFill="1" applyBorder="1" applyAlignment="1" applyProtection="1">
      <alignment horizontal="center" vertical="center" wrapText="1"/>
      <protection hidden="1"/>
    </xf>
    <xf numFmtId="49" fontId="4" fillId="3" borderId="1" xfId="10" applyNumberFormat="1" applyFont="1" applyFill="1" applyBorder="1" applyAlignment="1">
      <alignment horizontal="center" vertical="center"/>
    </xf>
    <xf numFmtId="0" fontId="4" fillId="2" borderId="1" xfId="5" applyNumberFormat="1" applyFont="1" applyFill="1" applyBorder="1" applyAlignment="1" applyProtection="1">
      <alignment horizontal="center" vertical="center" wrapText="1"/>
      <protection hidden="1"/>
    </xf>
    <xf numFmtId="49" fontId="4" fillId="4" borderId="1" xfId="10" applyNumberFormat="1" applyFont="1" applyFill="1" applyBorder="1" applyAlignment="1">
      <alignment horizontal="center" vertical="center"/>
    </xf>
    <xf numFmtId="0" fontId="7" fillId="4" borderId="0" xfId="6" applyFont="1" applyFill="1" applyAlignment="1">
      <alignment vertical="center"/>
    </xf>
    <xf numFmtId="49" fontId="9" fillId="5" borderId="1" xfId="10" applyNumberFormat="1" applyFont="1" applyFill="1" applyBorder="1" applyAlignment="1">
      <alignment horizontal="center" vertical="center"/>
    </xf>
    <xf numFmtId="0" fontId="7" fillId="5" borderId="0" xfId="6" applyFont="1" applyFill="1" applyAlignment="1">
      <alignment vertical="center"/>
    </xf>
    <xf numFmtId="0" fontId="9" fillId="5" borderId="1" xfId="3" applyNumberFormat="1" applyFont="1" applyFill="1" applyBorder="1" applyAlignment="1" applyProtection="1">
      <alignment horizontal="center" vertical="center" wrapText="1"/>
      <protection hidden="1"/>
    </xf>
    <xf numFmtId="49" fontId="9" fillId="5" borderId="1" xfId="1" applyNumberFormat="1" applyFont="1" applyFill="1" applyBorder="1" applyAlignment="1">
      <alignment horizontal="center" vertical="center"/>
    </xf>
    <xf numFmtId="49" fontId="9" fillId="5" borderId="1" xfId="11" applyNumberFormat="1" applyFont="1" applyFill="1" applyBorder="1" applyAlignment="1">
      <alignment horizontal="center" vertical="center" wrapText="1"/>
    </xf>
    <xf numFmtId="0" fontId="9" fillId="5" borderId="1" xfId="6" applyNumberFormat="1" applyFont="1" applyFill="1" applyBorder="1" applyAlignment="1" applyProtection="1">
      <alignment horizontal="center" vertical="center" wrapText="1"/>
      <protection hidden="1"/>
    </xf>
    <xf numFmtId="0" fontId="9" fillId="5" borderId="1" xfId="9" applyNumberFormat="1" applyFont="1" applyFill="1" applyBorder="1" applyAlignment="1" applyProtection="1">
      <alignment horizontal="center" vertical="center" wrapText="1"/>
      <protection hidden="1"/>
    </xf>
    <xf numFmtId="0" fontId="2" fillId="5" borderId="0" xfId="6" applyFont="1" applyFill="1" applyAlignment="1">
      <alignment vertical="center"/>
    </xf>
    <xf numFmtId="0" fontId="7" fillId="5" borderId="0" xfId="5" applyFont="1" applyFill="1" applyAlignment="1">
      <alignment vertical="center"/>
    </xf>
    <xf numFmtId="0" fontId="11" fillId="5" borderId="1" xfId="1" applyFont="1" applyFill="1" applyBorder="1" applyAlignment="1">
      <alignment horizontal="left" vertical="center" wrapText="1" indent="3"/>
    </xf>
    <xf numFmtId="49" fontId="4" fillId="5" borderId="1" xfId="1" applyNumberFormat="1" applyFont="1" applyFill="1" applyBorder="1" applyAlignment="1">
      <alignment horizontal="center" vertical="center"/>
    </xf>
    <xf numFmtId="0" fontId="4" fillId="4" borderId="1" xfId="5" applyNumberFormat="1" applyFont="1" applyFill="1" applyBorder="1" applyAlignment="1" applyProtection="1">
      <alignment horizontal="center" vertical="center" wrapText="1"/>
      <protection hidden="1"/>
    </xf>
    <xf numFmtId="0" fontId="7" fillId="4" borderId="0" xfId="5" applyFont="1" applyFill="1" applyAlignment="1">
      <alignment vertical="center"/>
    </xf>
    <xf numFmtId="0" fontId="10" fillId="4" borderId="1" xfId="1" applyFont="1" applyFill="1" applyBorder="1" applyAlignment="1">
      <alignment horizontal="left" vertical="center" wrapText="1" indent="1"/>
    </xf>
    <xf numFmtId="49" fontId="4" fillId="4" borderId="1" xfId="1" applyNumberFormat="1" applyFont="1" applyFill="1" applyBorder="1" applyAlignment="1">
      <alignment horizontal="center" vertical="center"/>
    </xf>
    <xf numFmtId="49" fontId="10" fillId="4" borderId="1" xfId="1" applyNumberFormat="1" applyFont="1" applyFill="1" applyBorder="1" applyAlignment="1">
      <alignment horizontal="left" vertical="center" wrapText="1" indent="1"/>
    </xf>
    <xf numFmtId="0" fontId="7" fillId="0" borderId="0" xfId="5" applyFont="1" applyFill="1" applyAlignment="1">
      <alignment vertical="center"/>
    </xf>
    <xf numFmtId="165" fontId="9" fillId="5" borderId="1" xfId="3" applyNumberFormat="1" applyFont="1" applyFill="1" applyBorder="1" applyAlignment="1" applyProtection="1">
      <alignment horizontal="right" vertical="center" wrapText="1"/>
      <protection hidden="1"/>
    </xf>
    <xf numFmtId="165" fontId="9" fillId="5" borderId="1" xfId="11" applyNumberFormat="1" applyFont="1" applyFill="1" applyBorder="1" applyAlignment="1">
      <alignment horizontal="right" vertical="center" wrapText="1"/>
    </xf>
    <xf numFmtId="165" fontId="9" fillId="5" borderId="1" xfId="6" applyNumberFormat="1" applyFont="1" applyFill="1" applyBorder="1" applyAlignment="1" applyProtection="1">
      <alignment horizontal="right" vertical="center" wrapText="1"/>
      <protection hidden="1"/>
    </xf>
    <xf numFmtId="165" fontId="9" fillId="5" borderId="1" xfId="10" applyNumberFormat="1" applyFont="1" applyFill="1" applyBorder="1" applyAlignment="1">
      <alignment horizontal="right" vertical="center"/>
    </xf>
    <xf numFmtId="165" fontId="9" fillId="5" borderId="1" xfId="9" applyNumberFormat="1" applyFont="1" applyFill="1" applyBorder="1" applyAlignment="1" applyProtection="1">
      <alignment horizontal="right" vertical="center" wrapText="1"/>
      <protection hidden="1"/>
    </xf>
    <xf numFmtId="165" fontId="9" fillId="5" borderId="1" xfId="1" applyNumberFormat="1" applyFont="1" applyFill="1" applyBorder="1" applyAlignment="1">
      <alignment horizontal="right" vertical="center"/>
    </xf>
    <xf numFmtId="165" fontId="4" fillId="5" borderId="1" xfId="1" applyNumberFormat="1" applyFont="1" applyFill="1" applyBorder="1" applyAlignment="1">
      <alignment horizontal="right" vertical="center"/>
    </xf>
    <xf numFmtId="165" fontId="6" fillId="2" borderId="1" xfId="6" applyNumberFormat="1" applyFont="1" applyFill="1" applyBorder="1" applyAlignment="1" applyProtection="1">
      <alignment horizontal="right" vertical="center"/>
      <protection hidden="1"/>
    </xf>
    <xf numFmtId="165" fontId="6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20" fillId="4" borderId="0" xfId="5" applyFont="1" applyFill="1" applyAlignment="1">
      <alignment vertical="center"/>
    </xf>
    <xf numFmtId="0" fontId="20" fillId="5" borderId="0" xfId="5" applyFont="1" applyFill="1" applyAlignment="1">
      <alignment vertical="center"/>
    </xf>
    <xf numFmtId="0" fontId="10" fillId="4" borderId="1" xfId="5" applyNumberFormat="1" applyFont="1" applyFill="1" applyBorder="1" applyAlignment="1" applyProtection="1">
      <alignment horizontal="left" vertical="center" wrapText="1" indent="1"/>
      <protection hidden="1"/>
    </xf>
    <xf numFmtId="0" fontId="9" fillId="5" borderId="1" xfId="1" applyFont="1" applyFill="1" applyBorder="1" applyAlignment="1">
      <alignment horizontal="left" vertical="center" wrapText="1" indent="3"/>
    </xf>
    <xf numFmtId="1" fontId="4" fillId="5" borderId="1" xfId="5" applyNumberFormat="1" applyFont="1" applyFill="1" applyBorder="1" applyAlignment="1" applyProtection="1">
      <alignment horizontal="center" vertical="center" wrapText="1"/>
      <protection hidden="1"/>
    </xf>
    <xf numFmtId="165" fontId="4" fillId="5" borderId="1" xfId="5" applyNumberFormat="1" applyFont="1" applyFill="1" applyBorder="1" applyAlignment="1" applyProtection="1">
      <alignment horizontal="right" vertical="center" wrapText="1"/>
      <protection hidden="1"/>
    </xf>
    <xf numFmtId="165" fontId="6" fillId="2" borderId="1" xfId="5" applyNumberFormat="1" applyFont="1" applyFill="1" applyBorder="1" applyAlignment="1" applyProtection="1">
      <alignment horizontal="right" vertical="center" wrapText="1"/>
      <protection hidden="1"/>
    </xf>
    <xf numFmtId="49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right" vertical="center"/>
    </xf>
    <xf numFmtId="0" fontId="16" fillId="0" borderId="0" xfId="5" applyFont="1" applyFill="1" applyAlignment="1">
      <alignment vertical="center"/>
    </xf>
    <xf numFmtId="0" fontId="9" fillId="5" borderId="1" xfId="10" applyFont="1" applyFill="1" applyBorder="1" applyAlignment="1">
      <alignment horizontal="left" vertical="center" wrapText="1" indent="2"/>
    </xf>
    <xf numFmtId="0" fontId="21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0" xfId="6" applyFont="1" applyAlignment="1">
      <alignment horizontal="right" vertical="center"/>
    </xf>
    <xf numFmtId="49" fontId="4" fillId="3" borderId="1" xfId="1" applyNumberFormat="1" applyFont="1" applyFill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4" fillId="4" borderId="1" xfId="6" applyNumberFormat="1" applyFont="1" applyFill="1" applyBorder="1" applyAlignment="1" applyProtection="1">
      <alignment horizontal="center" vertical="center" wrapText="1"/>
      <protection hidden="1"/>
    </xf>
    <xf numFmtId="0" fontId="10" fillId="3" borderId="1" xfId="6" applyNumberFormat="1" applyFont="1" applyFill="1" applyBorder="1" applyAlignment="1" applyProtection="1">
      <alignment horizontal="left" vertical="center" wrapText="1" indent="1"/>
      <protection hidden="1"/>
    </xf>
    <xf numFmtId="0" fontId="10" fillId="4" borderId="1" xfId="10" applyFont="1" applyFill="1" applyBorder="1" applyAlignment="1">
      <alignment horizontal="left" vertical="center" indent="1"/>
    </xf>
    <xf numFmtId="0" fontId="10" fillId="4" borderId="1" xfId="10" applyFont="1" applyFill="1" applyBorder="1" applyAlignment="1">
      <alignment horizontal="left" vertical="center" wrapText="1" indent="1"/>
    </xf>
    <xf numFmtId="0" fontId="12" fillId="2" borderId="1" xfId="5" applyNumberFormat="1" applyFont="1" applyFill="1" applyBorder="1" applyAlignment="1" applyProtection="1">
      <alignment horizontal="left" vertical="center" wrapText="1"/>
      <protection hidden="1"/>
    </xf>
    <xf numFmtId="165" fontId="12" fillId="2" borderId="1" xfId="6" applyNumberFormat="1" applyFont="1" applyFill="1" applyBorder="1" applyAlignment="1" applyProtection="1">
      <alignment horizontal="right" vertical="center" wrapText="1"/>
      <protection hidden="1"/>
    </xf>
    <xf numFmtId="165" fontId="10" fillId="4" borderId="1" xfId="10" applyNumberFormat="1" applyFont="1" applyFill="1" applyBorder="1" applyAlignment="1">
      <alignment horizontal="right" vertical="center"/>
    </xf>
    <xf numFmtId="165" fontId="10" fillId="3" borderId="1" xfId="6" applyNumberFormat="1" applyFont="1" applyFill="1" applyBorder="1" applyAlignment="1" applyProtection="1">
      <alignment horizontal="right" vertical="center" wrapText="1"/>
      <protection hidden="1"/>
    </xf>
    <xf numFmtId="165" fontId="10" fillId="3" borderId="1" xfId="11" applyNumberFormat="1" applyFont="1" applyFill="1" applyBorder="1" applyAlignment="1">
      <alignment horizontal="right" vertical="center" wrapText="1"/>
    </xf>
    <xf numFmtId="0" fontId="10" fillId="3" borderId="1" xfId="12" applyNumberFormat="1" applyFont="1" applyFill="1" applyBorder="1" applyAlignment="1" applyProtection="1">
      <alignment horizontal="left" vertical="center" wrapText="1" indent="1"/>
      <protection hidden="1"/>
    </xf>
    <xf numFmtId="0" fontId="9" fillId="5" borderId="1" xfId="4" applyNumberFormat="1" applyFont="1" applyFill="1" applyBorder="1" applyAlignment="1" applyProtection="1">
      <alignment horizontal="left" vertical="center" wrapText="1" indent="2"/>
      <protection hidden="1"/>
    </xf>
    <xf numFmtId="0" fontId="9" fillId="5" borderId="1" xfId="1" applyFont="1" applyFill="1" applyBorder="1" applyAlignment="1">
      <alignment horizontal="left" vertical="center" wrapText="1" indent="2"/>
    </xf>
    <xf numFmtId="0" fontId="9" fillId="5" borderId="1" xfId="6" applyNumberFormat="1" applyFont="1" applyFill="1" applyBorder="1" applyAlignment="1" applyProtection="1">
      <alignment horizontal="left" vertical="center" wrapText="1" indent="2"/>
      <protection hidden="1"/>
    </xf>
    <xf numFmtId="0" fontId="9" fillId="5" borderId="1" xfId="10" applyFont="1" applyFill="1" applyBorder="1" applyAlignment="1">
      <alignment horizontal="left" vertical="center" indent="2"/>
    </xf>
    <xf numFmtId="0" fontId="9" fillId="5" borderId="0" xfId="6" applyFont="1" applyFill="1" applyAlignment="1">
      <alignment horizontal="left" vertical="center" wrapText="1" indent="2"/>
    </xf>
    <xf numFmtId="0" fontId="10" fillId="4" borderId="1" xfId="6" applyNumberFormat="1" applyFont="1" applyFill="1" applyBorder="1" applyAlignment="1" applyProtection="1">
      <alignment horizontal="left" vertical="center" wrapText="1" indent="1"/>
      <protection hidden="1"/>
    </xf>
    <xf numFmtId="165" fontId="10" fillId="3" borderId="1" xfId="9" applyNumberFormat="1" applyFont="1" applyFill="1" applyBorder="1" applyAlignment="1" applyProtection="1">
      <alignment horizontal="right" vertical="center" wrapText="1"/>
      <protection hidden="1"/>
    </xf>
    <xf numFmtId="165" fontId="10" fillId="3" borderId="1" xfId="7" applyNumberFormat="1" applyFont="1" applyFill="1" applyBorder="1" applyAlignment="1" applyProtection="1">
      <alignment horizontal="right" vertical="center" wrapText="1"/>
      <protection hidden="1"/>
    </xf>
    <xf numFmtId="165" fontId="10" fillId="3" borderId="1" xfId="10" applyNumberFormat="1" applyFont="1" applyFill="1" applyBorder="1" applyAlignment="1">
      <alignment horizontal="right" vertical="center"/>
    </xf>
    <xf numFmtId="165" fontId="10" fillId="4" borderId="1" xfId="5" applyNumberFormat="1" applyFont="1" applyFill="1" applyBorder="1" applyAlignment="1" applyProtection="1">
      <alignment horizontal="right" vertical="center" wrapText="1"/>
      <protection hidden="1"/>
    </xf>
    <xf numFmtId="165" fontId="12" fillId="4" borderId="1" xfId="5" applyNumberFormat="1" applyFont="1" applyFill="1" applyBorder="1" applyAlignment="1" applyProtection="1">
      <alignment horizontal="right" vertical="center" wrapText="1"/>
      <protection hidden="1"/>
    </xf>
    <xf numFmtId="0" fontId="19" fillId="4" borderId="1" xfId="1" applyFont="1" applyFill="1" applyBorder="1" applyAlignment="1">
      <alignment horizontal="left" vertical="center" wrapText="1" indent="1"/>
    </xf>
    <xf numFmtId="165" fontId="10" fillId="4" borderId="1" xfId="1" applyNumberFormat="1" applyFont="1" applyFill="1" applyBorder="1" applyAlignment="1">
      <alignment horizontal="right" vertical="center"/>
    </xf>
    <xf numFmtId="0" fontId="4" fillId="5" borderId="1" xfId="5" applyNumberFormat="1" applyFont="1" applyFill="1" applyBorder="1" applyAlignment="1" applyProtection="1">
      <alignment horizontal="left" vertical="center" wrapText="1" indent="2"/>
      <protection hidden="1"/>
    </xf>
    <xf numFmtId="0" fontId="4" fillId="0" borderId="1" xfId="5" applyNumberFormat="1" applyFont="1" applyFill="1" applyBorder="1" applyAlignment="1" applyProtection="1">
      <alignment horizontal="left" vertical="center" wrapText="1" indent="2"/>
      <protection hidden="1"/>
    </xf>
    <xf numFmtId="0" fontId="4" fillId="5" borderId="1" xfId="1" applyFont="1" applyFill="1" applyBorder="1" applyAlignment="1">
      <alignment horizontal="left" vertical="center" wrapText="1" indent="2"/>
    </xf>
    <xf numFmtId="0" fontId="4" fillId="0" borderId="1" xfId="1" applyFont="1" applyFill="1" applyBorder="1" applyAlignment="1">
      <alignment horizontal="left" vertical="center" wrapText="1" indent="2"/>
    </xf>
    <xf numFmtId="49" fontId="4" fillId="5" borderId="1" xfId="1" applyNumberFormat="1" applyFont="1" applyFill="1" applyBorder="1" applyAlignment="1">
      <alignment horizontal="left" vertical="center" wrapText="1" indent="2"/>
    </xf>
    <xf numFmtId="49" fontId="9" fillId="5" borderId="1" xfId="1" applyNumberFormat="1" applyFont="1" applyFill="1" applyBorder="1" applyAlignment="1">
      <alignment horizontal="left" vertical="center" wrapText="1" indent="3"/>
    </xf>
    <xf numFmtId="0" fontId="12" fillId="4" borderId="1" xfId="1" applyFont="1" applyFill="1" applyBorder="1" applyAlignment="1">
      <alignment horizontal="left" vertical="center" wrapText="1" indent="1"/>
    </xf>
    <xf numFmtId="0" fontId="4" fillId="0" borderId="0" xfId="0" applyFont="1" applyAlignment="1">
      <alignment horizontal="left" vertical="center" wrapText="1" indent="2"/>
    </xf>
    <xf numFmtId="49" fontId="3" fillId="0" borderId="0" xfId="1" applyNumberFormat="1" applyFont="1" applyFill="1" applyBorder="1" applyAlignment="1">
      <alignment wrapText="1"/>
    </xf>
    <xf numFmtId="0" fontId="9" fillId="5" borderId="1" xfId="3" applyNumberFormat="1" applyFont="1" applyFill="1" applyBorder="1" applyAlignment="1" applyProtection="1">
      <alignment horizontal="left" vertical="center" wrapText="1" indent="2"/>
      <protection hidden="1"/>
    </xf>
    <xf numFmtId="164" fontId="9" fillId="5" borderId="1" xfId="1" applyNumberFormat="1" applyFont="1" applyFill="1" applyBorder="1" applyAlignment="1">
      <alignment horizontal="left" vertical="center" wrapText="1" indent="2"/>
    </xf>
    <xf numFmtId="49" fontId="9" fillId="0" borderId="1" xfId="1" applyNumberFormat="1" applyFont="1" applyBorder="1" applyAlignment="1">
      <alignment horizontal="left" vertical="center" wrapText="1" indent="2"/>
    </xf>
    <xf numFmtId="0" fontId="4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6" applyFont="1" applyBorder="1" applyAlignment="1">
      <alignment vertical="center" wrapText="1"/>
    </xf>
    <xf numFmtId="0" fontId="9" fillId="0" borderId="0" xfId="6" applyFont="1" applyAlignment="1">
      <alignment vertical="center"/>
    </xf>
    <xf numFmtId="0" fontId="22" fillId="0" borderId="0" xfId="2" applyNumberFormat="1" applyFont="1" applyFill="1" applyAlignment="1" applyProtection="1">
      <alignment horizontal="center" vertical="center" wrapText="1"/>
      <protection hidden="1"/>
    </xf>
  </cellXfs>
  <cellStyles count="13">
    <cellStyle name="Обычный" xfId="0" builtinId="0"/>
    <cellStyle name="Обычный 2" xfId="1" xr:uid="{00000000-0005-0000-0000-000001000000}"/>
    <cellStyle name="Обычный_Tmp1" xfId="2" xr:uid="{00000000-0005-0000-0000-000002000000}"/>
    <cellStyle name="Обычный_Tmp12" xfId="12" xr:uid="{00000000-0005-0000-0000-000003000000}"/>
    <cellStyle name="Обычный_Tmp13" xfId="3" xr:uid="{00000000-0005-0000-0000-000004000000}"/>
    <cellStyle name="Обычный_Tmp14" xfId="4" xr:uid="{00000000-0005-0000-0000-000005000000}"/>
    <cellStyle name="Обычный_Tmp16" xfId="5" xr:uid="{00000000-0005-0000-0000-000006000000}"/>
    <cellStyle name="Обычный_Tmp17" xfId="6" xr:uid="{00000000-0005-0000-0000-000007000000}"/>
    <cellStyle name="Обычный_Tmp18" xfId="7" xr:uid="{00000000-0005-0000-0000-000008000000}"/>
    <cellStyle name="Обычный_Tmp2" xfId="8" xr:uid="{00000000-0005-0000-0000-000009000000}"/>
    <cellStyle name="Обычный_Tmp3" xfId="9" xr:uid="{00000000-0005-0000-0000-00000A000000}"/>
    <cellStyle name="Обычный_Новая Игирма" xfId="10" xr:uid="{00000000-0005-0000-0000-00000B000000}"/>
    <cellStyle name="Обычный_ПРОГНОЗ ДОХОДОВ на 2007 год" xfId="11" xr:uid="{00000000-0005-0000-0000-00000C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tabSelected="1" view="pageBreakPreview" zoomScaleSheetLayoutView="100" workbookViewId="0">
      <selection activeCell="A4" sqref="A4"/>
    </sheetView>
  </sheetViews>
  <sheetFormatPr defaultColWidth="9.140625" defaultRowHeight="13.5" x14ac:dyDescent="0.25"/>
  <cols>
    <col min="1" max="1" width="107.28515625" style="1" customWidth="1"/>
    <col min="2" max="2" width="23.5703125" style="1" customWidth="1"/>
    <col min="3" max="3" width="13.85546875" style="1" customWidth="1"/>
    <col min="4" max="16384" width="9.140625" style="1"/>
  </cols>
  <sheetData>
    <row r="1" spans="1:11" s="2" customFormat="1" ht="120" customHeight="1" x14ac:dyDescent="0.2">
      <c r="A1" s="99"/>
      <c r="B1" s="105" t="s">
        <v>118</v>
      </c>
      <c r="C1" s="106"/>
    </row>
    <row r="2" spans="1:11" s="2" customFormat="1" ht="62.25" customHeight="1" x14ac:dyDescent="0.25">
      <c r="A2" s="107" t="s">
        <v>112</v>
      </c>
      <c r="B2" s="107"/>
      <c r="C2" s="107"/>
      <c r="D2" s="64"/>
      <c r="E2" s="64"/>
      <c r="F2" s="64"/>
      <c r="G2" s="64"/>
      <c r="H2" s="64"/>
      <c r="I2" s="64"/>
      <c r="J2" s="64"/>
      <c r="K2" s="64"/>
    </row>
    <row r="3" spans="1:11" s="2" customFormat="1" ht="11.25" customHeight="1" x14ac:dyDescent="0.25">
      <c r="A3" s="17"/>
      <c r="B3" s="17"/>
    </row>
    <row r="4" spans="1:11" s="2" customFormat="1" ht="14.25" customHeight="1" x14ac:dyDescent="0.25">
      <c r="A4" s="16"/>
      <c r="B4" s="16"/>
      <c r="C4" s="65" t="s">
        <v>87</v>
      </c>
    </row>
    <row r="5" spans="1:11" s="9" customFormat="1" ht="33" customHeight="1" x14ac:dyDescent="0.25">
      <c r="A5" s="103" t="s">
        <v>32</v>
      </c>
      <c r="B5" s="104" t="s">
        <v>31</v>
      </c>
      <c r="C5" s="104" t="s">
        <v>113</v>
      </c>
    </row>
    <row r="6" spans="1:11" s="9" customFormat="1" x14ac:dyDescent="0.25">
      <c r="A6" s="103"/>
      <c r="B6" s="104"/>
      <c r="C6" s="104"/>
    </row>
    <row r="7" spans="1:11" s="9" customFormat="1" ht="27" customHeight="1" x14ac:dyDescent="0.25">
      <c r="A7" s="15" t="s">
        <v>30</v>
      </c>
      <c r="B7" s="18" t="s">
        <v>29</v>
      </c>
      <c r="C7" s="52">
        <f>C8+C22</f>
        <v>9454</v>
      </c>
    </row>
    <row r="8" spans="1:11" s="14" customFormat="1" ht="21" customHeight="1" x14ac:dyDescent="0.25">
      <c r="A8" s="72" t="s">
        <v>69</v>
      </c>
      <c r="B8" s="18" t="s">
        <v>29</v>
      </c>
      <c r="C8" s="73">
        <f>C9+C11+C15+C18+C20+C13</f>
        <v>6958.6</v>
      </c>
    </row>
    <row r="9" spans="1:11" s="13" customFormat="1" ht="24.95" customHeight="1" x14ac:dyDescent="0.25">
      <c r="A9" s="69" t="s">
        <v>28</v>
      </c>
      <c r="B9" s="19" t="s">
        <v>27</v>
      </c>
      <c r="C9" s="75">
        <f>C10</f>
        <v>4000</v>
      </c>
    </row>
    <row r="10" spans="1:11" s="28" customFormat="1" ht="27" customHeight="1" x14ac:dyDescent="0.25">
      <c r="A10" s="100" t="s">
        <v>26</v>
      </c>
      <c r="B10" s="29" t="s">
        <v>39</v>
      </c>
      <c r="C10" s="44">
        <f>3500+500</f>
        <v>4000</v>
      </c>
    </row>
    <row r="11" spans="1:11" s="9" customFormat="1" ht="24.95" customHeight="1" x14ac:dyDescent="0.25">
      <c r="A11" s="12" t="s">
        <v>25</v>
      </c>
      <c r="B11" s="20" t="s">
        <v>24</v>
      </c>
      <c r="C11" s="76">
        <f>C12</f>
        <v>2076.6</v>
      </c>
    </row>
    <row r="12" spans="1:11" s="28" customFormat="1" ht="27" customHeight="1" x14ac:dyDescent="0.25">
      <c r="A12" s="101" t="s">
        <v>23</v>
      </c>
      <c r="B12" s="31" t="s">
        <v>22</v>
      </c>
      <c r="C12" s="45">
        <v>2076.6</v>
      </c>
    </row>
    <row r="13" spans="1:11" s="9" customFormat="1" ht="24.95" hidden="1" customHeight="1" x14ac:dyDescent="0.25">
      <c r="A13" s="77" t="s">
        <v>96</v>
      </c>
      <c r="B13" s="66" t="s">
        <v>97</v>
      </c>
      <c r="C13" s="75">
        <f>C14</f>
        <v>0</v>
      </c>
    </row>
    <row r="14" spans="1:11" s="28" customFormat="1" ht="24.75" hidden="1" customHeight="1" x14ac:dyDescent="0.25">
      <c r="A14" s="102" t="s">
        <v>92</v>
      </c>
      <c r="B14" s="67" t="s">
        <v>93</v>
      </c>
      <c r="C14" s="46"/>
    </row>
    <row r="15" spans="1:11" s="9" customFormat="1" ht="24.95" customHeight="1" x14ac:dyDescent="0.25">
      <c r="A15" s="69" t="s">
        <v>21</v>
      </c>
      <c r="B15" s="19" t="s">
        <v>20</v>
      </c>
      <c r="C15" s="75">
        <f>C16+C17</f>
        <v>875</v>
      </c>
    </row>
    <row r="16" spans="1:11" s="28" customFormat="1" ht="24.75" customHeight="1" x14ac:dyDescent="0.25">
      <c r="A16" s="80" t="s">
        <v>19</v>
      </c>
      <c r="B16" s="32" t="s">
        <v>40</v>
      </c>
      <c r="C16" s="46">
        <f>430+81</f>
        <v>511</v>
      </c>
    </row>
    <row r="17" spans="1:3" s="28" customFormat="1" ht="23.25" customHeight="1" x14ac:dyDescent="0.25">
      <c r="A17" s="80" t="s">
        <v>18</v>
      </c>
      <c r="B17" s="32" t="s">
        <v>41</v>
      </c>
      <c r="C17" s="46">
        <f>420-56</f>
        <v>364</v>
      </c>
    </row>
    <row r="18" spans="1:3" s="26" customFormat="1" ht="24.95" customHeight="1" x14ac:dyDescent="0.25">
      <c r="A18" s="70" t="s">
        <v>17</v>
      </c>
      <c r="B18" s="25" t="s">
        <v>64</v>
      </c>
      <c r="C18" s="74">
        <f>C19</f>
        <v>7</v>
      </c>
    </row>
    <row r="19" spans="1:3" s="28" customFormat="1" ht="32.25" customHeight="1" x14ac:dyDescent="0.25">
      <c r="A19" s="63" t="s">
        <v>68</v>
      </c>
      <c r="B19" s="27" t="s">
        <v>63</v>
      </c>
      <c r="C19" s="47">
        <f>14-7</f>
        <v>7</v>
      </c>
    </row>
    <row r="20" spans="1:3" s="26" customFormat="1" ht="24.95" hidden="1" customHeight="1" x14ac:dyDescent="0.25">
      <c r="A20" s="71" t="s">
        <v>107</v>
      </c>
      <c r="B20" s="25" t="s">
        <v>65</v>
      </c>
      <c r="C20" s="74">
        <f>C21</f>
        <v>0</v>
      </c>
    </row>
    <row r="21" spans="1:3" s="28" customFormat="1" ht="27.75" hidden="1" customHeight="1" x14ac:dyDescent="0.25">
      <c r="A21" s="63" t="s">
        <v>98</v>
      </c>
      <c r="B21" s="27" t="s">
        <v>66</v>
      </c>
      <c r="C21" s="47"/>
    </row>
    <row r="22" spans="1:3" s="14" customFormat="1" ht="25.5" customHeight="1" x14ac:dyDescent="0.25">
      <c r="A22" s="72" t="s">
        <v>62</v>
      </c>
      <c r="B22" s="18" t="s">
        <v>29</v>
      </c>
      <c r="C22" s="73">
        <f>C23+C26+C29+C35+C32</f>
        <v>2495.3999999999996</v>
      </c>
    </row>
    <row r="23" spans="1:3" s="9" customFormat="1" ht="30" customHeight="1" x14ac:dyDescent="0.25">
      <c r="A23" s="11" t="s">
        <v>16</v>
      </c>
      <c r="B23" s="21" t="s">
        <v>15</v>
      </c>
      <c r="C23" s="84">
        <f>C24+C25</f>
        <v>1972.1999999999998</v>
      </c>
    </row>
    <row r="24" spans="1:3" s="28" customFormat="1" ht="42" customHeight="1" x14ac:dyDescent="0.25">
      <c r="A24" s="78" t="s">
        <v>110</v>
      </c>
      <c r="B24" s="33" t="s">
        <v>35</v>
      </c>
      <c r="C24" s="48">
        <f>48+1036.8+467.4</f>
        <v>1552.1999999999998</v>
      </c>
    </row>
    <row r="25" spans="1:3" s="28" customFormat="1" ht="46.5" customHeight="1" x14ac:dyDescent="0.25">
      <c r="A25" s="82" t="s">
        <v>91</v>
      </c>
      <c r="B25" s="30" t="s">
        <v>14</v>
      </c>
      <c r="C25" s="49">
        <f>270+100+50</f>
        <v>420</v>
      </c>
    </row>
    <row r="26" spans="1:3" s="9" customFormat="1" ht="24.95" hidden="1" customHeight="1" x14ac:dyDescent="0.25">
      <c r="A26" s="7" t="s">
        <v>13</v>
      </c>
      <c r="B26" s="22" t="s">
        <v>12</v>
      </c>
      <c r="C26" s="85">
        <f>C27+C28</f>
        <v>0</v>
      </c>
    </row>
    <row r="27" spans="1:3" s="28" customFormat="1" ht="27.75" hidden="1" customHeight="1" x14ac:dyDescent="0.25">
      <c r="A27" s="79" t="s">
        <v>88</v>
      </c>
      <c r="B27" s="30" t="s">
        <v>36</v>
      </c>
      <c r="C27" s="49">
        <f>45-45</f>
        <v>0</v>
      </c>
    </row>
    <row r="28" spans="1:3" s="28" customFormat="1" ht="26.25" hidden="1" customHeight="1" x14ac:dyDescent="0.25">
      <c r="A28" s="79" t="s">
        <v>105</v>
      </c>
      <c r="B28" s="30" t="s">
        <v>104</v>
      </c>
      <c r="C28" s="49"/>
    </row>
    <row r="29" spans="1:3" s="9" customFormat="1" ht="24.95" customHeight="1" x14ac:dyDescent="0.25">
      <c r="A29" s="10" t="s">
        <v>11</v>
      </c>
      <c r="B29" s="23" t="s">
        <v>10</v>
      </c>
      <c r="C29" s="86">
        <f>C30+C31</f>
        <v>4.2</v>
      </c>
    </row>
    <row r="30" spans="1:3" s="28" customFormat="1" ht="39" hidden="1" customHeight="1" x14ac:dyDescent="0.25">
      <c r="A30" s="63" t="s">
        <v>108</v>
      </c>
      <c r="B30" s="27" t="s">
        <v>106</v>
      </c>
      <c r="C30" s="47"/>
    </row>
    <row r="31" spans="1:3" s="28" customFormat="1" ht="27.75" customHeight="1" x14ac:dyDescent="0.25">
      <c r="A31" s="63" t="s">
        <v>89</v>
      </c>
      <c r="B31" s="27" t="s">
        <v>9</v>
      </c>
      <c r="C31" s="47">
        <f>1.1+1.4+0.4+1.3</f>
        <v>4.2</v>
      </c>
    </row>
    <row r="32" spans="1:3" ht="24.95" customHeight="1" x14ac:dyDescent="0.25">
      <c r="A32" s="83" t="s">
        <v>94</v>
      </c>
      <c r="B32" s="68" t="s">
        <v>95</v>
      </c>
      <c r="C32" s="74">
        <f>C33+C34</f>
        <v>309</v>
      </c>
    </row>
    <row r="33" spans="1:3" s="34" customFormat="1" ht="42" customHeight="1" x14ac:dyDescent="0.25">
      <c r="A33" s="80" t="s">
        <v>109</v>
      </c>
      <c r="B33" s="32" t="s">
        <v>99</v>
      </c>
      <c r="C33" s="47">
        <f>238.4+31.3</f>
        <v>269.7</v>
      </c>
    </row>
    <row r="34" spans="1:3" s="34" customFormat="1" ht="22.9" customHeight="1" x14ac:dyDescent="0.25">
      <c r="A34" s="80" t="s">
        <v>117</v>
      </c>
      <c r="B34" s="32" t="s">
        <v>116</v>
      </c>
      <c r="C34" s="47">
        <f>19.4+19.9</f>
        <v>39.299999999999997</v>
      </c>
    </row>
    <row r="35" spans="1:3" ht="24.95" customHeight="1" x14ac:dyDescent="0.25">
      <c r="A35" s="70" t="s">
        <v>8</v>
      </c>
      <c r="B35" s="25" t="s">
        <v>45</v>
      </c>
      <c r="C35" s="74">
        <f>C37+C36</f>
        <v>210</v>
      </c>
    </row>
    <row r="36" spans="1:3" s="34" customFormat="1" ht="25.5" hidden="1" customHeight="1" x14ac:dyDescent="0.25">
      <c r="A36" s="63" t="s">
        <v>101</v>
      </c>
      <c r="B36" s="27" t="s">
        <v>100</v>
      </c>
      <c r="C36" s="47"/>
    </row>
    <row r="37" spans="1:3" s="34" customFormat="1" ht="28.5" customHeight="1" x14ac:dyDescent="0.25">
      <c r="A37" s="81" t="s">
        <v>115</v>
      </c>
      <c r="B37" s="27" t="s">
        <v>114</v>
      </c>
      <c r="C37" s="47">
        <v>210</v>
      </c>
    </row>
    <row r="38" spans="1:3" ht="31.5" customHeight="1" x14ac:dyDescent="0.25">
      <c r="A38" s="8" t="s">
        <v>7</v>
      </c>
      <c r="B38" s="24" t="s">
        <v>34</v>
      </c>
      <c r="C38" s="59">
        <f>C39+C63</f>
        <v>112094.20000000001</v>
      </c>
    </row>
    <row r="39" spans="1:3" s="39" customFormat="1" ht="33" customHeight="1" x14ac:dyDescent="0.25">
      <c r="A39" s="97" t="s">
        <v>6</v>
      </c>
      <c r="B39" s="38" t="s">
        <v>33</v>
      </c>
      <c r="C39" s="88">
        <f>C40+C47+C56+C61</f>
        <v>111497.40000000001</v>
      </c>
    </row>
    <row r="40" spans="1:3" s="53" customFormat="1" ht="25.5" customHeight="1" x14ac:dyDescent="0.25">
      <c r="A40" s="55" t="s">
        <v>37</v>
      </c>
      <c r="B40" s="38" t="s">
        <v>48</v>
      </c>
      <c r="C40" s="87">
        <f>C41+C45+C43</f>
        <v>35335</v>
      </c>
    </row>
    <row r="41" spans="1:3" s="54" customFormat="1" ht="27" hidden="1" customHeight="1" x14ac:dyDescent="0.25">
      <c r="A41" s="91" t="s">
        <v>5</v>
      </c>
      <c r="B41" s="57" t="s">
        <v>46</v>
      </c>
      <c r="C41" s="58">
        <f>C42</f>
        <v>0</v>
      </c>
    </row>
    <row r="42" spans="1:3" s="54" customFormat="1" ht="27" hidden="1" customHeight="1" x14ac:dyDescent="0.25">
      <c r="A42" s="56" t="s">
        <v>85</v>
      </c>
      <c r="B42" s="30" t="s">
        <v>47</v>
      </c>
      <c r="C42" s="49"/>
    </row>
    <row r="43" spans="1:3" s="54" customFormat="1" ht="24.75" hidden="1" customHeight="1" x14ac:dyDescent="0.25">
      <c r="A43" s="92" t="s">
        <v>70</v>
      </c>
      <c r="B43" s="57" t="s">
        <v>71</v>
      </c>
      <c r="C43" s="58">
        <f>C44</f>
        <v>0</v>
      </c>
    </row>
    <row r="44" spans="1:3" s="54" customFormat="1" ht="25.5" hidden="1" customHeight="1" x14ac:dyDescent="0.25">
      <c r="A44" s="56" t="s">
        <v>90</v>
      </c>
      <c r="B44" s="30" t="s">
        <v>72</v>
      </c>
      <c r="C44" s="49"/>
    </row>
    <row r="45" spans="1:3" s="54" customFormat="1" ht="30.75" customHeight="1" x14ac:dyDescent="0.25">
      <c r="A45" s="98" t="s">
        <v>84</v>
      </c>
      <c r="B45" s="57" t="s">
        <v>74</v>
      </c>
      <c r="C45" s="58">
        <f>C46</f>
        <v>35335</v>
      </c>
    </row>
    <row r="46" spans="1:3" s="54" customFormat="1" ht="30" customHeight="1" x14ac:dyDescent="0.25">
      <c r="A46" s="56" t="s">
        <v>73</v>
      </c>
      <c r="B46" s="30" t="s">
        <v>75</v>
      </c>
      <c r="C46" s="49">
        <f>35258+77</f>
        <v>35335</v>
      </c>
    </row>
    <row r="47" spans="1:3" s="39" customFormat="1" ht="24.75" customHeight="1" x14ac:dyDescent="0.25">
      <c r="A47" s="40" t="s">
        <v>44</v>
      </c>
      <c r="B47" s="41" t="s">
        <v>67</v>
      </c>
      <c r="C47" s="90">
        <f>C50+C52+C54+C48</f>
        <v>61788</v>
      </c>
    </row>
    <row r="48" spans="1:3" s="43" customFormat="1" ht="28.5" hidden="1" customHeight="1" x14ac:dyDescent="0.25">
      <c r="A48" s="93" t="s">
        <v>86</v>
      </c>
      <c r="B48" s="60" t="s">
        <v>76</v>
      </c>
      <c r="C48" s="61">
        <f>C49</f>
        <v>0</v>
      </c>
    </row>
    <row r="49" spans="1:3" s="35" customFormat="1" ht="27.75" hidden="1" customHeight="1" x14ac:dyDescent="0.25">
      <c r="A49" s="56" t="s">
        <v>78</v>
      </c>
      <c r="B49" s="30" t="s">
        <v>77</v>
      </c>
      <c r="C49" s="49"/>
    </row>
    <row r="50" spans="1:3" s="43" customFormat="1" ht="27.75" hidden="1" customHeight="1" x14ac:dyDescent="0.25">
      <c r="A50" s="94" t="s">
        <v>59</v>
      </c>
      <c r="B50" s="60" t="s">
        <v>60</v>
      </c>
      <c r="C50" s="61">
        <f>C51</f>
        <v>0</v>
      </c>
    </row>
    <row r="51" spans="1:3" s="35" customFormat="1" ht="29.25" hidden="1" customHeight="1" x14ac:dyDescent="0.25">
      <c r="A51" s="56" t="s">
        <v>43</v>
      </c>
      <c r="B51" s="30" t="s">
        <v>61</v>
      </c>
      <c r="C51" s="49"/>
    </row>
    <row r="52" spans="1:3" s="62" customFormat="1" ht="29.25" hidden="1" customHeight="1" x14ac:dyDescent="0.25">
      <c r="A52" s="94" t="s">
        <v>59</v>
      </c>
      <c r="B52" s="60" t="s">
        <v>79</v>
      </c>
      <c r="C52" s="61">
        <f>C53</f>
        <v>0</v>
      </c>
    </row>
    <row r="53" spans="1:3" s="35" customFormat="1" ht="30.75" hidden="1" customHeight="1" x14ac:dyDescent="0.25">
      <c r="A53" s="56" t="s">
        <v>43</v>
      </c>
      <c r="B53" s="30" t="s">
        <v>80</v>
      </c>
      <c r="C53" s="49">
        <v>0</v>
      </c>
    </row>
    <row r="54" spans="1:3" s="43" customFormat="1" ht="24.95" customHeight="1" x14ac:dyDescent="0.25">
      <c r="A54" s="94" t="s">
        <v>4</v>
      </c>
      <c r="B54" s="60" t="s">
        <v>49</v>
      </c>
      <c r="C54" s="61">
        <f>C55</f>
        <v>61788</v>
      </c>
    </row>
    <row r="55" spans="1:3" s="35" customFormat="1" ht="27" customHeight="1" x14ac:dyDescent="0.25">
      <c r="A55" s="36" t="s">
        <v>3</v>
      </c>
      <c r="B55" s="30" t="s">
        <v>50</v>
      </c>
      <c r="C55" s="49">
        <f>966.7+10778.1+16521.1+27.9+625+2000+(46858.7-16521.1+1237.5-705.9)</f>
        <v>61788</v>
      </c>
    </row>
    <row r="56" spans="1:3" s="39" customFormat="1" ht="24.95" customHeight="1" x14ac:dyDescent="0.25">
      <c r="A56" s="89" t="s">
        <v>38</v>
      </c>
      <c r="B56" s="41" t="s">
        <v>51</v>
      </c>
      <c r="C56" s="90">
        <f>C57+C59</f>
        <v>758.6</v>
      </c>
    </row>
    <row r="57" spans="1:3" s="35" customFormat="1" ht="27.75" customHeight="1" x14ac:dyDescent="0.25">
      <c r="A57" s="95" t="s">
        <v>2</v>
      </c>
      <c r="B57" s="37" t="s">
        <v>53</v>
      </c>
      <c r="C57" s="50">
        <f>C58</f>
        <v>0.7</v>
      </c>
    </row>
    <row r="58" spans="1:3" s="35" customFormat="1" ht="27" customHeight="1" x14ac:dyDescent="0.25">
      <c r="A58" s="36" t="s">
        <v>1</v>
      </c>
      <c r="B58" s="30" t="s">
        <v>52</v>
      </c>
      <c r="C58" s="49">
        <v>0.7</v>
      </c>
    </row>
    <row r="59" spans="1:3" s="35" customFormat="1" ht="31.5" customHeight="1" x14ac:dyDescent="0.25">
      <c r="A59" s="93" t="s">
        <v>111</v>
      </c>
      <c r="B59" s="37" t="s">
        <v>55</v>
      </c>
      <c r="C59" s="50">
        <f>C60</f>
        <v>757.9</v>
      </c>
    </row>
    <row r="60" spans="1:3" s="35" customFormat="1" ht="30.75" customHeight="1" x14ac:dyDescent="0.25">
      <c r="A60" s="56" t="s">
        <v>102</v>
      </c>
      <c r="B60" s="30" t="s">
        <v>54</v>
      </c>
      <c r="C60" s="49">
        <f>720.6+31.9+5.4</f>
        <v>757.9</v>
      </c>
    </row>
    <row r="61" spans="1:3" s="39" customFormat="1" ht="24.95" customHeight="1" x14ac:dyDescent="0.25">
      <c r="A61" s="42" t="s">
        <v>103</v>
      </c>
      <c r="B61" s="41" t="s">
        <v>81</v>
      </c>
      <c r="C61" s="90">
        <f>C62</f>
        <v>13615.800000000001</v>
      </c>
    </row>
    <row r="62" spans="1:3" s="35" customFormat="1" ht="27.75" customHeight="1" x14ac:dyDescent="0.25">
      <c r="A62" s="96" t="s">
        <v>82</v>
      </c>
      <c r="B62" s="30" t="s">
        <v>83</v>
      </c>
      <c r="C62" s="49">
        <f>55+125+1400+2321.1+9714.7</f>
        <v>13615.800000000001</v>
      </c>
    </row>
    <row r="63" spans="1:3" s="39" customFormat="1" ht="24.95" customHeight="1" x14ac:dyDescent="0.25">
      <c r="A63" s="42" t="s">
        <v>56</v>
      </c>
      <c r="B63" s="41" t="s">
        <v>57</v>
      </c>
      <c r="C63" s="90">
        <f>C64</f>
        <v>596.79999999999995</v>
      </c>
    </row>
    <row r="64" spans="1:3" s="35" customFormat="1" ht="27.75" customHeight="1" x14ac:dyDescent="0.25">
      <c r="A64" s="96" t="s">
        <v>42</v>
      </c>
      <c r="B64" s="30" t="s">
        <v>58</v>
      </c>
      <c r="C64" s="49">
        <f>584.8+12</f>
        <v>596.79999999999995</v>
      </c>
    </row>
    <row r="65" spans="1:3" s="4" customFormat="1" ht="28.5" customHeight="1" x14ac:dyDescent="0.25">
      <c r="A65" s="6" t="s">
        <v>0</v>
      </c>
      <c r="B65" s="5"/>
      <c r="C65" s="51">
        <f>C7+C38</f>
        <v>121548.20000000001</v>
      </c>
    </row>
    <row r="66" spans="1:3" x14ac:dyDescent="0.25">
      <c r="A66" s="2"/>
      <c r="B66" s="2"/>
    </row>
    <row r="67" spans="1:3" x14ac:dyDescent="0.25">
      <c r="A67" s="2"/>
      <c r="B67" s="2"/>
    </row>
    <row r="68" spans="1:3" x14ac:dyDescent="0.25">
      <c r="A68" s="3"/>
      <c r="B68" s="3"/>
    </row>
    <row r="69" spans="1:3" x14ac:dyDescent="0.25">
      <c r="A69" s="2"/>
      <c r="B69" s="2"/>
    </row>
    <row r="70" spans="1:3" x14ac:dyDescent="0.25">
      <c r="A70" s="2"/>
      <c r="B70" s="2"/>
    </row>
    <row r="71" spans="1:3" x14ac:dyDescent="0.25">
      <c r="A71" s="2"/>
      <c r="B71" s="2"/>
    </row>
    <row r="72" spans="1:3" x14ac:dyDescent="0.25">
      <c r="A72" s="2"/>
      <c r="B72" s="2"/>
    </row>
    <row r="73" spans="1:3" x14ac:dyDescent="0.25">
      <c r="A73" s="2"/>
      <c r="B73" s="2"/>
    </row>
    <row r="74" spans="1:3" x14ac:dyDescent="0.25">
      <c r="A74" s="2"/>
      <c r="B74" s="2"/>
    </row>
    <row r="75" spans="1:3" x14ac:dyDescent="0.25">
      <c r="A75" s="2"/>
      <c r="B75" s="2"/>
    </row>
  </sheetData>
  <mergeCells count="5">
    <mergeCell ref="A5:A6"/>
    <mergeCell ref="B5:B6"/>
    <mergeCell ref="B1:C1"/>
    <mergeCell ref="C5:C6"/>
    <mergeCell ref="A2:C2"/>
  </mergeCells>
  <phoneticPr fontId="18" type="noConversion"/>
  <pageMargins left="0.98425196850393704" right="0" top="0.39370078740157483" bottom="0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2025-10-31T03:05:59Z</dcterms:modified>
</cp:coreProperties>
</file>